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ahmet.hasturk\Desktop\OPR\PACKAGES\_ORIGINALLY COMPETITIVE BIDDING\LOGISTICS SERVICES\2026-20XX\3.BAŞVURU DOSYASI\"/>
    </mc:Choice>
  </mc:AlternateContent>
  <xr:revisionPtr revIDLastSave="0" documentId="13_ncr:1_{5747FB20-D03D-4CD5-85AE-7AF7F086219C}" xr6:coauthVersionLast="47" xr6:coauthVersionMax="47" xr10:uidLastSave="{00000000-0000-0000-0000-000000000000}"/>
  <bookViews>
    <workbookView xWindow="-93" yWindow="-93" windowWidth="25786" windowHeight="13866" tabRatio="624" xr2:uid="{00000000-000D-0000-FFFF-FFFF00000000}"/>
  </bookViews>
  <sheets>
    <sheet name="Soru Belgesi " sheetId="16" r:id="rId1"/>
  </sheets>
  <definedNames>
    <definedName name="_xlnm.Print_Area" localSheetId="0">'Soru Belgesi '!$A$1:$F$104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7" i="16" l="1"/>
  <c r="F31" i="16"/>
  <c r="F66" i="16"/>
  <c r="F76" i="16"/>
  <c r="F82" i="16" l="1"/>
  <c r="F100" i="16" l="1"/>
  <c r="F103" i="16" l="1"/>
</calcChain>
</file>

<file path=xl/sharedStrings.xml><?xml version="1.0" encoding="utf-8"?>
<sst xmlns="http://schemas.openxmlformats.org/spreadsheetml/2006/main" count="364" uniqueCount="222">
  <si>
    <t>1.1</t>
  </si>
  <si>
    <t>1.1.1</t>
  </si>
  <si>
    <t>1.1.2</t>
  </si>
  <si>
    <t>1.1.3</t>
  </si>
  <si>
    <t>1.1.4</t>
  </si>
  <si>
    <t>1.1.5</t>
  </si>
  <si>
    <t>1.1.6</t>
  </si>
  <si>
    <t>1.1.7</t>
  </si>
  <si>
    <t>1.1.8</t>
  </si>
  <si>
    <t>1.1.9</t>
  </si>
  <si>
    <t>1.1.10</t>
  </si>
  <si>
    <t>1.2</t>
  </si>
  <si>
    <t>1.2.1</t>
  </si>
  <si>
    <t>1.2.2</t>
  </si>
  <si>
    <t>1.2.3</t>
  </si>
  <si>
    <t>1.2.4</t>
  </si>
  <si>
    <t>1.2.5</t>
  </si>
  <si>
    <t>1.2.6</t>
  </si>
  <si>
    <t>1.3</t>
  </si>
  <si>
    <t>1.3.1</t>
  </si>
  <si>
    <t>1.4</t>
  </si>
  <si>
    <t>1.4.1</t>
  </si>
  <si>
    <t>1.5</t>
  </si>
  <si>
    <t>1.5.1</t>
  </si>
  <si>
    <t>2.1</t>
  </si>
  <si>
    <t>2.1.1</t>
  </si>
  <si>
    <t>2.1.2</t>
  </si>
  <si>
    <t>2.2</t>
  </si>
  <si>
    <t>2.2.1</t>
  </si>
  <si>
    <t>2.2.2</t>
  </si>
  <si>
    <t>2.3</t>
  </si>
  <si>
    <t>2.3.1</t>
  </si>
  <si>
    <t>2.3.1.1</t>
  </si>
  <si>
    <t>2.3.1.2</t>
  </si>
  <si>
    <t>2.3.1.3</t>
  </si>
  <si>
    <t>2.3.2</t>
  </si>
  <si>
    <t>2.3.2.1</t>
  </si>
  <si>
    <t>i&gt;6  --&gt; 0 pts
4&lt;i&lt;=6   --&gt; 5 pts
0&lt;=i&lt;=4  --&gt; 10 pts</t>
  </si>
  <si>
    <t>2.3.2.2</t>
  </si>
  <si>
    <t>2.3.2.3</t>
  </si>
  <si>
    <t>2.3.3</t>
  </si>
  <si>
    <t>2.3.3.1</t>
  </si>
  <si>
    <t>i&gt;0.4  --&gt; 0 pts
0.3&lt;i&lt;=0.4   --&gt; 5 pts
0&lt;=i&lt;=0.3  --&gt; 10 pts</t>
  </si>
  <si>
    <t>2.3.3.2</t>
  </si>
  <si>
    <t>2.3.3.3</t>
  </si>
  <si>
    <t>2.3.4</t>
  </si>
  <si>
    <t>2.3.4.1</t>
  </si>
  <si>
    <t>i&lt; 0.05  --&gt; 0 pts
0.05&lt;=i&lt;0.15  --&gt; 5 pts
i&gt;=0.15  --&gt; 10 pts</t>
  </si>
  <si>
    <t>2.3.4.2</t>
  </si>
  <si>
    <t>2.3.4.3</t>
  </si>
  <si>
    <t>2.3.5</t>
  </si>
  <si>
    <t>2.3.5.1</t>
  </si>
  <si>
    <t>i&lt; 0.02  --&gt; 0 pts
0.02&lt;=i&lt;0.04  --&gt; 5 pts
i&gt;=0.04  --&gt; 10 pts</t>
  </si>
  <si>
    <t>2.3.5.2</t>
  </si>
  <si>
    <t>2.3.5.3</t>
  </si>
  <si>
    <t>2.3.6</t>
  </si>
  <si>
    <t>2.3.6.1</t>
  </si>
  <si>
    <t>i&lt; 0.5  --&gt; 0 pts
0.5&lt;=i&lt;1  --&gt; 5 pts
i&gt;=1  --&gt; 10 pts</t>
  </si>
  <si>
    <t>2.3.6.2</t>
  </si>
  <si>
    <t>2.3.6.3</t>
  </si>
  <si>
    <t>2.4</t>
  </si>
  <si>
    <t>2.5</t>
  </si>
  <si>
    <t>2.5.1</t>
  </si>
  <si>
    <t>3.1</t>
  </si>
  <si>
    <t>3.1.1</t>
  </si>
  <si>
    <t>3.1.2</t>
  </si>
  <si>
    <t>3.1.3</t>
  </si>
  <si>
    <t>3.1.4</t>
  </si>
  <si>
    <t>3.1.5</t>
  </si>
  <si>
    <t>4.1</t>
  </si>
  <si>
    <t>4.2</t>
  </si>
  <si>
    <t>4.3</t>
  </si>
  <si>
    <t>4.4</t>
  </si>
  <si>
    <t>4.5</t>
  </si>
  <si>
    <t>5.1</t>
  </si>
  <si>
    <t>6.1</t>
  </si>
  <si>
    <t>6.2</t>
  </si>
  <si>
    <t>7.1</t>
  </si>
  <si>
    <t>N/A</t>
  </si>
  <si>
    <t>&lt; 2 Mio = 0 pts
2-5 Mio = 3 pts
5-10 Mio = 5 pts
&gt; 10 Mio = 10 pts</t>
  </si>
  <si>
    <t>1.6</t>
  </si>
  <si>
    <t>3.3.2</t>
  </si>
  <si>
    <t>5.2</t>
  </si>
  <si>
    <t>5.3</t>
  </si>
  <si>
    <t>1.6.1</t>
  </si>
  <si>
    <t>6.3</t>
  </si>
  <si>
    <t>6.1.1</t>
  </si>
  <si>
    <t>6.1.2</t>
  </si>
  <si>
    <t>6.1.3</t>
  </si>
  <si>
    <t>6.1.4</t>
  </si>
  <si>
    <t>6.2.1</t>
  </si>
  <si>
    <t>6.2.2</t>
  </si>
  <si>
    <t>6.3.1</t>
  </si>
  <si>
    <t>No</t>
  </si>
  <si>
    <t>Kategori / Soru</t>
  </si>
  <si>
    <t>Başvuru Sahibi'nin Cevabı</t>
  </si>
  <si>
    <t>Puan</t>
  </si>
  <si>
    <t>Ağırlık(%)</t>
  </si>
  <si>
    <t>GENEL BİLGİLER</t>
  </si>
  <si>
    <t>Şirket Bilgileri</t>
  </si>
  <si>
    <t>Şirketin Adı</t>
  </si>
  <si>
    <t>Yasal şekli</t>
  </si>
  <si>
    <t>Ana Ofis Adresi</t>
  </si>
  <si>
    <t>Ana Ofis Telefon Numarası</t>
  </si>
  <si>
    <t>Ana Ofis Faks Numarası</t>
  </si>
  <si>
    <t>Ana Ofis E-Posta Adresi</t>
  </si>
  <si>
    <t>Resmi Internet Adresi</t>
  </si>
  <si>
    <t>Kuruluş / kayıt yeri</t>
  </si>
  <si>
    <t>Kuruluş / kayıt yılı</t>
  </si>
  <si>
    <t>Başvuru Sahibi'nin birincil işi / ana iş kolu</t>
  </si>
  <si>
    <t>Yazılı metin olarak girilecek</t>
  </si>
  <si>
    <t>Bilgi için</t>
  </si>
  <si>
    <t>Yazılı metin olarak girilip aşağıdakiler teslim edilecek; 
(i) Ticaret Sicil Gazetesi (Kuruluş)
ii) Güncel Ticaret Sicili Gazetesi
iii) Vergi Levhası
iv)) En geç 6 aylık olacak şekilde Faaliyet Belgesi
v) İmza Sirküler</t>
  </si>
  <si>
    <t>Başvuru Sahibi'nin yetkili irtibat kişisi ve iletişim bilgileri</t>
  </si>
  <si>
    <t>Yetkili Kişinin Adı ve Soyadı</t>
  </si>
  <si>
    <t>Yetkli Kişinin İş Adresi</t>
  </si>
  <si>
    <t>Yetkli Kişinin Sabit Telefon Numarası</t>
  </si>
  <si>
    <t>Yetkli Kişinin Mobil Telefon Numarası</t>
  </si>
  <si>
    <t>Yetkli Kişinin Sabit E-Posta Adresi</t>
  </si>
  <si>
    <t>Noter Tasdikli İmza Sirküleri veya Vekaletname</t>
  </si>
  <si>
    <t>Soru Lisesini doldurup teslim eden kişiye ait Yetki Belgesi</t>
  </si>
  <si>
    <t>Sahiplerin uyruğu (ortaklık veya şahıs firmalarının tüm sahipleri tarafından ayrı ayrı doldurulacaktır)</t>
  </si>
  <si>
    <t>Adı-Soyadı / Uyruğu</t>
  </si>
  <si>
    <t>Lisan</t>
  </si>
  <si>
    <t>Tüm belgeler ve yazışmalar için proje dili olarak Türkçe ve İngilizce kullanılacaktır - Başvuru Sahibi'nin bu koşula uyabileceğini onaylamalıdır</t>
  </si>
  <si>
    <t>Evet ya da Hayır</t>
  </si>
  <si>
    <t>Değerlendirme Dışı Kalma Kriteri</t>
  </si>
  <si>
    <t>Teyit için</t>
  </si>
  <si>
    <t>Güncel kadrolu çalışan ve kalıcı ofis sayısı</t>
  </si>
  <si>
    <t>Kadrolu çalışan ve kalıcı ofis sayısı</t>
  </si>
  <si>
    <t>Kişisel Verilerin Korunması Beyanı</t>
  </si>
  <si>
    <t>FİNANSAL KONULAR</t>
  </si>
  <si>
    <t>Banka Bilgileri</t>
  </si>
  <si>
    <t>Başvuru Sahibi'nin ana bankasının adı</t>
  </si>
  <si>
    <t>Başvuru Sahibi'nin ana bankasının adresi</t>
  </si>
  <si>
    <t>Banka Referans Mektubu</t>
  </si>
  <si>
    <t>Tahsis edilen ve kullanılan nakdi ve gayri nakdi kredileri ve kredili mevduat hesabını gösteren banka referans mektubu</t>
  </si>
  <si>
    <t>Başvuru Sahibi'nin bu banka ile kaç yıldır iş ilişkisi bulunmaktadır?</t>
  </si>
  <si>
    <t>İşbu Soru Listesi'ne ek olarak sunulacaktır</t>
  </si>
  <si>
    <t>Yıllık Ciro</t>
  </si>
  <si>
    <t>Finansal Veriler ve Rasyo Analizi</t>
  </si>
  <si>
    <t>Finansdal Ödeme Gücü</t>
  </si>
  <si>
    <t>= Toplam Borçlar / Öz Sermaye</t>
  </si>
  <si>
    <t>Otonomi</t>
  </si>
  <si>
    <t>= Ödenen Faiz / Brüt Faaliyet Karı</t>
  </si>
  <si>
    <t>Karlılık I</t>
  </si>
  <si>
    <t>Oran</t>
  </si>
  <si>
    <t>= Brüt Faaliyet Karı / Ciro</t>
  </si>
  <si>
    <t>Karlılık II</t>
  </si>
  <si>
    <t>= Net Faaliyet Karı / Ciro</t>
  </si>
  <si>
    <t>Likidite</t>
  </si>
  <si>
    <t>= (Cari Aktifler - (Uzun Vadeli Alacaklar + Stoklar)) / (Kısa Vadeli Borçlar )</t>
  </si>
  <si>
    <t>Başvuru Sahibi'nin finansal gücü verilen bilgi, belge ve rasyolara kıyasen TANAP tarafından değerlendirilecektir</t>
  </si>
  <si>
    <r>
      <rPr>
        <b/>
        <u/>
        <sz val="11"/>
        <rFont val="Trebuchet MS"/>
        <family val="2"/>
        <charset val="162"/>
      </rPr>
      <t>Yeterli Stabil &gt; 8 pts
1 pts =&lt; Orta Derece Stabil =&lt; 8 pts</t>
    </r>
    <r>
      <rPr>
        <b/>
        <sz val="11"/>
        <rFont val="Trebuchet MS"/>
        <family val="2"/>
        <charset val="162"/>
      </rPr>
      <t xml:space="preserve">
</t>
    </r>
    <r>
      <rPr>
        <b/>
        <u/>
        <sz val="11"/>
        <rFont val="Trebuchet MS"/>
        <family val="2"/>
        <charset val="162"/>
      </rPr>
      <t>Stabil olmayan = Değerlendirme Dışı Kalma Kriteri</t>
    </r>
  </si>
  <si>
    <t>Başvuru Sahibi'nin son üç (3) yıla ait kar ve zarar hesabı, bilanço, nakit akış tablosu ve açıklayıcı notlar dahil olmak üzere denetlenmiş mali tabloları işbu Soru Listesi'ne ek olarak sunulacaktır</t>
  </si>
  <si>
    <t xml:space="preserve">USD Eşdeğeri (her yılın son iş günü geçerli olan Türkiye Cumhuriyet Merkez Bankası Döviz Alış Kuru kullanılacaktır. </t>
  </si>
  <si>
    <t>Denetlenmiş Mali Tablolar</t>
  </si>
  <si>
    <r>
      <t xml:space="preserve">Eksik belge sunulması halinde mevcut belgelere göre puanlama yapılacaktır, hiç belge sunulmaması  </t>
    </r>
    <r>
      <rPr>
        <b/>
        <u/>
        <sz val="11"/>
        <rFont val="Trebuchet MS"/>
        <family val="2"/>
        <charset val="162"/>
      </rPr>
      <t>Değerlendirme Dışı Kalma Kriteri</t>
    </r>
    <r>
      <rPr>
        <sz val="11"/>
        <rFont val="Trebuchet MS"/>
        <family val="2"/>
        <charset val="162"/>
      </rPr>
      <t xml:space="preserve"> olarak kabul edilir</t>
    </r>
  </si>
  <si>
    <t>Başvuru Sahibi'nin son on (10) yılda ifa ettiği işlerinden veya halihazırda tarafı olduğu sözleşmelerden herhangi bir arbitrasyon/dava süreci varsa bu bölüm doldurulacaktır</t>
  </si>
  <si>
    <t>Dava, Başvuru Sahibi'nin lehine mi aleyhine mi sonuçlandı?</t>
  </si>
  <si>
    <t>Davalı olunan Taraf, Dava Sebebi ve İhtilaf Konusu</t>
  </si>
  <si>
    <t>İhtilaf Meblağı (Güncel USD karşılığı için Türkiye Cumhuriyet Merkez Bankası Döviz Alış Kuru kullanılacaktır.)</t>
  </si>
  <si>
    <t>Varsa, Başvuru Sahibi'ne (veya Başvuru Sahibi'nin üyesi olduğu  İş Ortaklıkları ve/veya Konsorsiyumlara) karşı açılmış insan hakları, kişisel özgürlükler, işçi hakları suistimali veya şiddet veya kötü muamele içerikli davalar ve bu davalarda alınan kararlar.</t>
  </si>
  <si>
    <t>Başvuru Sahibi'nin, kazandığı sözleşme(ler) kapsamında herhangi bir işi tamamlayamadığı oldu mu?</t>
  </si>
  <si>
    <t>Yazılı metin olarak girilecek, cevap evet ise ilgili İşvereninm adı ve dava detarlatı işbu Soru Listesi'ne ek olarak sunulacak</t>
  </si>
  <si>
    <t>Hayır = 10 pts
Evet = 0 pts</t>
  </si>
  <si>
    <t>İşbu Soru Belgesine ek olarak sunulacak</t>
  </si>
  <si>
    <t>Uyum</t>
  </si>
  <si>
    <t>Başvuru Sahibi, aşağıdaki bağlantılardan herhangi biri altında bulunan EBRD/IFC'nin ortak Uygun Olmayan Kuruluşlar Listesinde yer alıyor mu?
http://www.ebrd.com/pages/about/integrity/list.shtml
ve http://www.worldbank.org/debarr
veya Başvuru Sahibi, IFC/EIB/EBRD ve AB/ABD/BM ve Türkiye ve Azerbaycan Cumhuriyetlerinden herhangi bir yaptırıma tabi mi?
Başvuru Sahibinin bir İştirak olması veya başka şekilde doğrudan veya dolaylı olarak bu tür uygun olmayan bir kuruluş tarafından kontrol edilmesi durumunda, bu benzer şekilde onaylanmalıdır.</t>
  </si>
  <si>
    <t>Metin ekle veya EVET/HAYIR</t>
  </si>
  <si>
    <t>Bütünlük Değerlendirmesi</t>
  </si>
  <si>
    <t>KALİTE, İSG SERTİFİKALARI</t>
  </si>
  <si>
    <t xml:space="preserve">Başvuru Sahibi'ne ait geçerli güncel ISO 9001 Sertifikası. Sertifika uluslararası geçerliliğe sahip olacak ve akkreditasyon logosu görünür bir yerde ve anlaşılır biçimde olacaktır. </t>
  </si>
  <si>
    <t xml:space="preserve">Başvuru Sahibi'ne ait geçerli güncel ISO 45001 Sertifikası. Sertifika uluslararası geçerliliğe sahip olacak ve akkreditasyon logosu görünür bir yerde ve anlaşılır biçimde olacaktır. </t>
  </si>
  <si>
    <t xml:space="preserve">Başvuru Sahibi'ne ait geçerli güncel ISO 14001 Sertifikası. Sertifika uluslararası geçerliliğe sahip olacak ve akkreditasyon logosu görünür bir yerde ve anlaşılır biçimde olacaktır. </t>
  </si>
  <si>
    <t>Kalite Soru Formu</t>
  </si>
  <si>
    <t>İSG Soru Formu</t>
  </si>
  <si>
    <t>Lojistik Hizmetleri Yönetimi</t>
  </si>
  <si>
    <t>mükemmel = 10 pts
iyi = 8 pts
ortalama = 5 pts
ortalama altı = 3 pts
kabul edilemez = 0 pts</t>
  </si>
  <si>
    <t xml:space="preserve">Başvuru Sahibi'nin benzer uzun vadeli lojistik hizmetleri icrasında kullandığı risk yönetimi prosedürleri </t>
  </si>
  <si>
    <t>AĞIR VASITA VE SÜRÜCÜ STANDARTLARI</t>
  </si>
  <si>
    <t>Ağır Vasıtalar</t>
  </si>
  <si>
    <t>Başvuru Sahibi bu gerekliliği kabul ettiğini teyit edecektir veya kabul etmediğini bildirecektir</t>
  </si>
  <si>
    <t>Kabul edilmemiştir --&gt; 0 pts
Teyit edilmiştir--&gt; 10 pts</t>
  </si>
  <si>
    <t>Başvuru Sahibi bu gerekliliklerin ağır vasıtalarında var olduğunu teyit edecektir veya mevcut olmadığını bildirecektir</t>
  </si>
  <si>
    <t>Mevcut değildir--&gt; 0 pts
Teyit edilmiştir --&gt; 10 pts</t>
  </si>
  <si>
    <t>Sürücüler</t>
  </si>
  <si>
    <t>Faaliyetler</t>
  </si>
  <si>
    <t xml:space="preserve">Sürdürebilirlik Bonusu (sadece toplamda yüz (100) üzerinden en az altmış (60) alan Başvuru Sahibi içi geçerlidir) </t>
  </si>
  <si>
    <t>Sürdürebilirlik Kimlik Kartı</t>
  </si>
  <si>
    <t>Değerlendirme Sürdürebilirlik Kimlik Kartı'na göre yapılacaktır</t>
  </si>
  <si>
    <t>TOPLAM</t>
  </si>
  <si>
    <t>Başvuru Sahibi, Lojistik Hizmetleri alanında kaç yıllık tecrübeye sahiptir (referansları sunulacaktır)</t>
  </si>
  <si>
    <t>HUKUKİ İHTİLAF GEÇMİŞİ VE UYGUNLUK</t>
  </si>
  <si>
    <t>3.2.1</t>
  </si>
  <si>
    <t>Yazılı metin olarak girilecek, referans lşistesi ek olarak sunulacaktır</t>
  </si>
  <si>
    <t>i&lt; 10  --&gt; 0 pts
10&lt;=i&lt;40  --&gt; 3 pts
40&lt;=i&lt;80  --&gt; 6 pts
80&lt;=i&lt;100  --&gt; 8 pts
i&gt;=100  --&gt; 10 pts</t>
  </si>
  <si>
    <t>Başvuru Sahibi'nin, başvuru dosyasını sunduğu tarih itibariyle geçerli Araç Onayı sertifikasına sahip olduğu ağır vasıtaları</t>
  </si>
  <si>
    <t>İşbu Soru Belgesine,  varsa Araç Onayı sertifikaları  ek olarak sunulacaktır</t>
  </si>
  <si>
    <t>İşbu Soru Belgesine,  varsa Sürücü İzni sertifikaları ek olarak sunulacaktır</t>
  </si>
  <si>
    <t>LOJİSTİK HİZMETLERİ
YETERLİLİK SORU BELGESİ</t>
  </si>
  <si>
    <t>Ek-1'de yer alan form doldurulup işbu Soru Listesi'ne ek olarak  teslim edilecektir.</t>
  </si>
  <si>
    <t>Yukarıda verilen Bilgi ve belgelere istinaden Başvuru Sahibi'nin Finansal Stabilitesinin Ölçümü</t>
  </si>
  <si>
    <t>Birden fazla dava olması durumunda herbiri için bu listeye ilave satırlar eklenmelidir</t>
  </si>
  <si>
    <t>Ek-2'de yer alan form doldurulup işbu Soru Listesi'ne ek olarak  teslim edilecektir.</t>
  </si>
  <si>
    <t>Ek-3'de yer alan form doldurulup işbu Soru Listesi'ne ek olarak  teslim edilecektir.</t>
  </si>
  <si>
    <t>Ek-4'de yer alan form doldurulup işbu Soru Listesi'ne ek olarak  teslim edilecektir.</t>
  </si>
  <si>
    <t>Ek-8'de yer alan form doldurulup işbu Soru Listesi'ne ek olarak  teslim edilecektir.</t>
  </si>
  <si>
    <t>Ağır Vasıtalar, Ek-9'da yer alan TNP-PCD-HSM-GEN-056 dokümanında ilgili araç tipi için belirtilen asgari TANAP standartlarına uygun olacaktır. Bu uygunluk, TANAP Onaylı YG Eğitim Firmaları tarafından onaylanıp sertifikalandırılacaktır ("Araç Onayı" sertifikası)</t>
  </si>
  <si>
    <t xml:space="preserve">Ağır Vasıtalar, Ek-9'da yer alan TNP-PCD-HSM-GEN-056 dokümanında belirtilen araç takip sistemi, kamera ve kitlerle donanımlı olduğunu teyit edecektir, aksi takdirde yukarıdaki 6.1.2'de beliritlen Araç Onayı sertifikası düzenlenemeyecektir. </t>
  </si>
  <si>
    <t xml:space="preserve">Sürücüler, ağır vasıta araç tipleri için Ek-9'da yer alan TNP-PCD-HSM-GEN-056 dokümanında belirtilen Defansif Sürüş eğitimlerine katılıp başarıyla tamamlayacaklarıdır. Bu eğitim, TANAP Onaylı YG Eğitim Firmaları tarafından verilip sertifikalandırılacaktır ("Sürücü İzni" sertifikası)  </t>
  </si>
  <si>
    <t>Bütün lojistik hizmetleri faaliyetleri Ek-10'da yer alan TNP-PCD-HSM-GEN-057 dokümanına uygun olarak icra edilecektir. Yol Risk Analizi kısmında verilen risklere karşı olan farkınndalık, TANAP Yol Güvenliği kurallarına uyma, seyahat yönetim planı hazırlama ve düzenli raporlama  gibi gerekliliklere uyum sağlanacaktır.</t>
  </si>
  <si>
    <t>Başvuru Sahibi'nin TANAP için tahsis edeceği Özmal Ağır Vasıta Araç (Kamyon ve Treyler) Listesi (Buna ilişkin toplam araç sayısını, araç tiplerini (Kamyon, Treyler) ve araçların yaş ortalamasını detaylı olarak beyan edilecektir.</t>
  </si>
  <si>
    <t>5.4</t>
  </si>
  <si>
    <t>Tehlikeli madde taşımacılığı faaliyetleri kapsamında ADR mevzuatına uygunluğu varsa bununla ilgili sertifikalar</t>
  </si>
  <si>
    <t>Sertifika Yok--&gt; 0 pts
Sertifika Var --&gt; 10 pts</t>
  </si>
  <si>
    <t>Başvuru Sahibi'nin örgütsel kapasitesini ortaya koyacak şekilde benzer uzun vadeli lojistik hizmetleri icrasında kullandığı, i) yönetim prosedürleri, ii) organizasyon şeması, iii) kaynak planlama prosedürleri  iv) Taşıma Yönetim Sistemi – Online Yük Takip Paneli vb. uygulamaların ve iv) iş takvimi takip ve kontrol prosedürlerinin sunumu</t>
  </si>
  <si>
    <t>Başvuru Sahibi'nin, başvuru dosyasını sunduğu tarih itibariyle geçerli Sürücü İzni sertifikasına sahip olduğu ağır vasıta sürücüleri</t>
  </si>
  <si>
    <t>6.3.2</t>
  </si>
  <si>
    <t>6.3.3</t>
  </si>
  <si>
    <t>Son 3 (üç) yıla ait kaza istatistikleri</t>
  </si>
  <si>
    <t>Taşımacılık kapsamında tüm şirkette kullanılan ağır vasıta araçların yüzde (%) kaçının GPS sistemi ile takip edildiği beyan edilecektir.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</si>
</sst>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3">
    <font>
      <sz val="10"/>
      <name val="Arial"/>
    </font>
    <font>
      <sz val="11"/>
      <color theme="1"/>
      <name val="Calibri"/>
      <family val="2"/>
      <scheme val="minor"/>
    </font>
    <font>
      <sz val="10"/>
      <name val="MS Sans Serif"/>
      <family val="2"/>
    </font>
    <font>
      <sz val="10"/>
      <name val="Arial"/>
      <family val="2"/>
    </font>
    <font>
      <sz val="11"/>
      <name val="Trebuchet MS"/>
      <family val="2"/>
      <charset val="162"/>
    </font>
    <font>
      <b/>
      <sz val="11"/>
      <name val="Trebuchet MS"/>
      <family val="2"/>
      <charset val="162"/>
    </font>
    <font>
      <sz val="10"/>
      <name val="Arial"/>
      <family val="2"/>
      <charset val="162"/>
    </font>
    <font>
      <sz val="10"/>
      <name val="Arial"/>
      <family val="2"/>
      <charset val="162"/>
    </font>
    <font>
      <b/>
      <u/>
      <sz val="12"/>
      <name val="Trebuchet MS"/>
      <family val="2"/>
      <charset val="162"/>
    </font>
    <font>
      <b/>
      <sz val="12"/>
      <name val="Trebuchet MS"/>
      <family val="2"/>
      <charset val="162"/>
    </font>
    <font>
      <sz val="12"/>
      <name val="Trebuchet MS"/>
      <family val="2"/>
      <charset val="162"/>
    </font>
    <font>
      <b/>
      <u/>
      <sz val="11"/>
      <name val="Trebuchet MS"/>
      <family val="2"/>
      <charset val="162"/>
    </font>
    <font>
      <strike/>
      <sz val="11"/>
      <name val="Trebuchet MS"/>
      <family val="2"/>
      <charset val="16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3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double">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s>
  <cellStyleXfs count="8">
    <xf numFmtId="0" fontId="0" fillId="0" borderId="0"/>
    <xf numFmtId="0" fontId="2" fillId="0" borderId="0"/>
    <xf numFmtId="0" fontId="2" fillId="0" borderId="0"/>
    <xf numFmtId="0" fontId="3" fillId="0" borderId="0"/>
    <xf numFmtId="0" fontId="3" fillId="0" borderId="0"/>
    <xf numFmtId="0" fontId="6" fillId="0" borderId="0"/>
    <xf numFmtId="9" fontId="7" fillId="0" borderId="0" applyFont="0" applyFill="0" applyBorder="0" applyAlignment="0" applyProtection="0"/>
    <xf numFmtId="0" fontId="1" fillId="0" borderId="0"/>
  </cellStyleXfs>
  <cellXfs count="88">
    <xf numFmtId="0" fontId="0" fillId="0" borderId="0" xfId="0"/>
    <xf numFmtId="0" fontId="4" fillId="3" borderId="7" xfId="1" applyFont="1" applyFill="1" applyBorder="1" applyAlignment="1">
      <alignment horizontal="center" vertical="center" wrapText="1"/>
    </xf>
    <xf numFmtId="49" fontId="4" fillId="3" borderId="4" xfId="1" applyNumberFormat="1" applyFont="1" applyFill="1" applyBorder="1" applyAlignment="1">
      <alignment horizontal="center" vertical="center" wrapText="1"/>
    </xf>
    <xf numFmtId="10" fontId="4" fillId="0" borderId="10" xfId="1" quotePrefix="1" applyNumberFormat="1" applyFont="1" applyFill="1" applyBorder="1" applyAlignment="1">
      <alignment horizontal="center" vertical="center" wrapText="1"/>
    </xf>
    <xf numFmtId="0" fontId="4" fillId="0" borderId="5" xfId="2" applyFont="1" applyFill="1" applyBorder="1" applyAlignment="1">
      <alignment horizontal="left" vertical="center" wrapText="1"/>
    </xf>
    <xf numFmtId="0" fontId="8" fillId="0" borderId="0" xfId="0" applyFont="1" applyAlignment="1">
      <alignment horizontal="right" vertical="center"/>
    </xf>
    <xf numFmtId="10" fontId="8" fillId="0" borderId="0" xfId="0" applyNumberFormat="1" applyFont="1" applyFill="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Fill="1" applyAlignment="1">
      <alignment vertical="center"/>
    </xf>
    <xf numFmtId="0" fontId="10" fillId="0" borderId="0" xfId="0" applyFont="1" applyFill="1" applyAlignment="1">
      <alignment vertical="center"/>
    </xf>
    <xf numFmtId="0" fontId="9" fillId="5" borderId="1" xfId="1" applyFont="1" applyFill="1" applyBorder="1" applyAlignment="1">
      <alignment horizontal="center" vertical="center" wrapText="1"/>
    </xf>
    <xf numFmtId="0" fontId="9" fillId="5" borderId="2" xfId="1" applyFont="1" applyFill="1" applyBorder="1" applyAlignment="1">
      <alignment horizontal="center" vertical="center" wrapText="1"/>
    </xf>
    <xf numFmtId="0" fontId="9" fillId="5" borderId="8" xfId="1" applyFont="1" applyFill="1" applyBorder="1" applyAlignment="1">
      <alignment horizontal="center" vertical="center" wrapText="1"/>
    </xf>
    <xf numFmtId="0" fontId="10" fillId="0" borderId="0" xfId="0" applyFont="1" applyAlignment="1">
      <alignment horizontal="center" vertical="center"/>
    </xf>
    <xf numFmtId="0" fontId="9" fillId="4" borderId="1" xfId="1" applyFont="1" applyFill="1" applyBorder="1" applyAlignment="1">
      <alignment horizontal="center" vertical="center" wrapText="1"/>
    </xf>
    <xf numFmtId="0" fontId="9" fillId="4" borderId="21" xfId="1" applyFont="1" applyFill="1" applyBorder="1" applyAlignment="1">
      <alignment horizontal="left" vertical="center" wrapText="1"/>
    </xf>
    <xf numFmtId="0" fontId="9" fillId="4" borderId="18" xfId="1" applyFont="1" applyFill="1" applyBorder="1" applyAlignment="1">
      <alignment horizontal="center" vertical="center" wrapText="1"/>
    </xf>
    <xf numFmtId="0" fontId="9" fillId="4" borderId="18" xfId="1" applyFont="1" applyFill="1" applyBorder="1" applyAlignment="1">
      <alignment horizontal="left" vertical="center" wrapText="1"/>
    </xf>
    <xf numFmtId="10" fontId="9" fillId="4" borderId="19" xfId="6" applyNumberFormat="1" applyFont="1" applyFill="1" applyBorder="1" applyAlignment="1">
      <alignment horizontal="center" vertical="center" wrapText="1"/>
    </xf>
    <xf numFmtId="0" fontId="10" fillId="2" borderId="0" xfId="0" applyFont="1" applyFill="1" applyAlignment="1">
      <alignment vertical="center"/>
    </xf>
    <xf numFmtId="49" fontId="5" fillId="4" borderId="1" xfId="1" applyNumberFormat="1" applyFont="1" applyFill="1" applyBorder="1" applyAlignment="1">
      <alignment horizontal="center" vertical="center" wrapText="1"/>
    </xf>
    <xf numFmtId="0" fontId="5" fillId="4" borderId="21" xfId="1" applyFont="1" applyFill="1" applyBorder="1" applyAlignment="1">
      <alignment horizontal="left" vertical="center" wrapText="1"/>
    </xf>
    <xf numFmtId="0" fontId="4" fillId="4" borderId="18" xfId="1" applyFont="1" applyFill="1" applyBorder="1" applyAlignment="1">
      <alignment horizontal="center" vertical="center" wrapText="1"/>
    </xf>
    <xf numFmtId="0" fontId="4" fillId="4" borderId="18" xfId="1" applyFont="1" applyFill="1" applyBorder="1" applyAlignment="1">
      <alignment horizontal="left" vertical="center" wrapText="1"/>
    </xf>
    <xf numFmtId="0" fontId="4" fillId="4" borderId="19" xfId="1" applyFont="1" applyFill="1" applyBorder="1" applyAlignment="1">
      <alignment horizontal="left" vertical="center" wrapText="1"/>
    </xf>
    <xf numFmtId="0" fontId="4" fillId="2" borderId="0" xfId="0" applyFont="1" applyFill="1" applyAlignment="1">
      <alignment vertical="center"/>
    </xf>
    <xf numFmtId="49" fontId="4" fillId="3" borderId="20" xfId="1" applyNumberFormat="1" applyFont="1" applyFill="1" applyBorder="1" applyAlignment="1">
      <alignment horizontal="center" vertical="center" wrapText="1"/>
    </xf>
    <xf numFmtId="0" fontId="4" fillId="3" borderId="3" xfId="1" applyFont="1" applyFill="1" applyBorder="1" applyAlignment="1">
      <alignment horizontal="left" vertical="center" wrapText="1"/>
    </xf>
    <xf numFmtId="0" fontId="4" fillId="0" borderId="3"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3" borderId="5" xfId="1" applyFont="1" applyFill="1" applyBorder="1" applyAlignment="1">
      <alignment horizontal="left" vertical="center" wrapText="1"/>
    </xf>
    <xf numFmtId="0" fontId="4" fillId="0" borderId="5"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5" fillId="4" borderId="1" xfId="1" applyFont="1" applyFill="1" applyBorder="1" applyAlignment="1">
      <alignment horizontal="center" vertical="center" wrapText="1"/>
    </xf>
    <xf numFmtId="0" fontId="5" fillId="4" borderId="18" xfId="1" applyFont="1" applyFill="1" applyBorder="1" applyAlignment="1">
      <alignment horizontal="center" vertical="center" wrapText="1"/>
    </xf>
    <xf numFmtId="0" fontId="5" fillId="4" borderId="18" xfId="1" applyFont="1" applyFill="1" applyBorder="1" applyAlignment="1">
      <alignment horizontal="left" vertical="center" wrapText="1"/>
    </xf>
    <xf numFmtId="0" fontId="5" fillId="4" borderId="19" xfId="1" applyFont="1" applyFill="1" applyBorder="1" applyAlignment="1">
      <alignment horizontal="center" vertical="center" wrapText="1"/>
    </xf>
    <xf numFmtId="0" fontId="4" fillId="0" borderId="5" xfId="1" applyFont="1" applyFill="1" applyBorder="1" applyAlignment="1">
      <alignment horizontal="left" vertical="center" wrapText="1"/>
    </xf>
    <xf numFmtId="49" fontId="4" fillId="0" borderId="4" xfId="1" applyNumberFormat="1" applyFont="1" applyFill="1" applyBorder="1" applyAlignment="1">
      <alignment horizontal="center" vertical="center" wrapText="1"/>
    </xf>
    <xf numFmtId="49" fontId="4" fillId="3" borderId="6" xfId="1" applyNumberFormat="1" applyFont="1" applyFill="1" applyBorder="1" applyAlignment="1">
      <alignment horizontal="center" vertical="center" wrapText="1"/>
    </xf>
    <xf numFmtId="0" fontId="4" fillId="3" borderId="7" xfId="1" applyFont="1" applyFill="1" applyBorder="1" applyAlignment="1">
      <alignment horizontal="left" vertical="center" wrapText="1"/>
    </xf>
    <xf numFmtId="0" fontId="4" fillId="0" borderId="7" xfId="1" applyFont="1" applyFill="1" applyBorder="1" applyAlignment="1">
      <alignment horizontal="center" vertical="center" wrapText="1"/>
    </xf>
    <xf numFmtId="0" fontId="4" fillId="0" borderId="15" xfId="1" applyFont="1" applyFill="1" applyBorder="1" applyAlignment="1">
      <alignment horizontal="center" vertical="center" wrapText="1"/>
    </xf>
    <xf numFmtId="0" fontId="4" fillId="3" borderId="16" xfId="1" applyFont="1" applyFill="1" applyBorder="1" applyAlignment="1">
      <alignment horizontal="left" vertical="center" wrapText="1"/>
    </xf>
    <xf numFmtId="0" fontId="4" fillId="0" borderId="10"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5" fillId="4" borderId="2" xfId="1" applyFont="1" applyFill="1" applyBorder="1" applyAlignment="1">
      <alignment horizontal="left" vertical="center" wrapText="1"/>
    </xf>
    <xf numFmtId="0" fontId="5" fillId="4" borderId="2" xfId="1" applyFont="1" applyFill="1" applyBorder="1" applyAlignment="1">
      <alignment horizontal="center" vertical="center" wrapText="1"/>
    </xf>
    <xf numFmtId="10" fontId="9" fillId="4" borderId="8" xfId="6" applyNumberFormat="1" applyFont="1" applyFill="1" applyBorder="1" applyAlignment="1">
      <alignment horizontal="center" vertical="center" wrapText="1"/>
    </xf>
    <xf numFmtId="0" fontId="5" fillId="4" borderId="8" xfId="1" applyFont="1" applyFill="1" applyBorder="1" applyAlignment="1">
      <alignment horizontal="center" vertical="center" wrapText="1"/>
    </xf>
    <xf numFmtId="49" fontId="4" fillId="3" borderId="12" xfId="1" applyNumberFormat="1" applyFont="1" applyFill="1" applyBorder="1" applyAlignment="1">
      <alignment horizontal="center" vertical="center" wrapText="1"/>
    </xf>
    <xf numFmtId="0" fontId="4" fillId="3" borderId="13" xfId="1" applyFont="1" applyFill="1" applyBorder="1" applyAlignment="1">
      <alignment horizontal="left" vertical="center" wrapText="1"/>
    </xf>
    <xf numFmtId="0" fontId="4" fillId="0" borderId="13"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3" xfId="2" applyFont="1" applyFill="1" applyBorder="1" applyAlignment="1">
      <alignment horizontal="left" vertical="center" wrapText="1"/>
    </xf>
    <xf numFmtId="0" fontId="4" fillId="0" borderId="16" xfId="1" applyFont="1" applyFill="1" applyBorder="1" applyAlignment="1">
      <alignment horizontal="center" vertical="center" wrapText="1"/>
    </xf>
    <xf numFmtId="0" fontId="11" fillId="3" borderId="5" xfId="1" applyFont="1" applyFill="1" applyBorder="1" applyAlignment="1">
      <alignment horizontal="center" vertical="center" wrapText="1"/>
    </xf>
    <xf numFmtId="164" fontId="4" fillId="0" borderId="10" xfId="6" quotePrefix="1" applyNumberFormat="1" applyFont="1" applyFill="1" applyBorder="1" applyAlignment="1">
      <alignment horizontal="center" vertical="center" wrapText="1"/>
    </xf>
    <xf numFmtId="10" fontId="4" fillId="0" borderId="10" xfId="6" applyNumberFormat="1" applyFont="1" applyFill="1" applyBorder="1" applyAlignment="1">
      <alignment horizontal="center" vertical="center" wrapText="1"/>
    </xf>
    <xf numFmtId="164" fontId="5" fillId="4" borderId="8" xfId="6" applyNumberFormat="1" applyFont="1" applyFill="1" applyBorder="1" applyAlignment="1">
      <alignment horizontal="center" vertical="center" wrapText="1"/>
    </xf>
    <xf numFmtId="10" fontId="4" fillId="0" borderId="9" xfId="6" applyNumberFormat="1" applyFont="1" applyFill="1" applyBorder="1" applyAlignment="1">
      <alignment horizontal="center" vertical="center" wrapText="1"/>
    </xf>
    <xf numFmtId="10" fontId="4" fillId="0" borderId="14" xfId="6" applyNumberFormat="1" applyFont="1" applyFill="1" applyBorder="1" applyAlignment="1">
      <alignment horizontal="center" vertical="center" wrapText="1"/>
    </xf>
    <xf numFmtId="10" fontId="4" fillId="0" borderId="10" xfId="6" quotePrefix="1" applyNumberFormat="1" applyFont="1" applyFill="1" applyBorder="1" applyAlignment="1">
      <alignment horizontal="center" vertical="center" wrapText="1"/>
    </xf>
    <xf numFmtId="10" fontId="4" fillId="0" borderId="14" xfId="1" quotePrefix="1" applyNumberFormat="1" applyFont="1" applyFill="1" applyBorder="1" applyAlignment="1">
      <alignment horizontal="center" vertical="center" wrapText="1"/>
    </xf>
    <xf numFmtId="10" fontId="4" fillId="0" borderId="11" xfId="6" quotePrefix="1" applyNumberFormat="1" applyFont="1" applyFill="1" applyBorder="1" applyAlignment="1">
      <alignment horizontal="center" vertical="center" wrapText="1"/>
    </xf>
    <xf numFmtId="0" fontId="12" fillId="0" borderId="22" xfId="0" applyFont="1" applyBorder="1" applyAlignment="1">
      <alignment vertical="center"/>
    </xf>
    <xf numFmtId="0" fontId="12" fillId="0" borderId="22" xfId="0" applyFont="1" applyBorder="1" applyAlignment="1">
      <alignment horizontal="center" vertical="center"/>
    </xf>
    <xf numFmtId="0" fontId="12" fillId="0" borderId="22" xfId="0" applyFont="1" applyFill="1" applyBorder="1" applyAlignment="1">
      <alignment vertical="center"/>
    </xf>
    <xf numFmtId="0" fontId="12" fillId="0" borderId="0" xfId="0" applyFont="1" applyAlignment="1">
      <alignment vertical="center"/>
    </xf>
    <xf numFmtId="0" fontId="12" fillId="0" borderId="0" xfId="0" applyFont="1" applyAlignment="1">
      <alignment horizontal="center" vertical="center"/>
    </xf>
    <xf numFmtId="49" fontId="4" fillId="3" borderId="23" xfId="1" applyNumberFormat="1" applyFont="1" applyFill="1" applyBorder="1" applyAlignment="1">
      <alignment horizontal="center" vertical="center" wrapText="1"/>
    </xf>
    <xf numFmtId="0" fontId="4" fillId="0" borderId="24" xfId="2" applyFont="1" applyFill="1" applyBorder="1" applyAlignment="1">
      <alignment horizontal="left" vertical="center" wrapText="1"/>
    </xf>
    <xf numFmtId="10" fontId="4" fillId="0" borderId="25" xfId="1" quotePrefix="1" applyNumberFormat="1" applyFont="1" applyFill="1" applyBorder="1" applyAlignment="1">
      <alignment horizontal="center" vertical="center" wrapText="1"/>
    </xf>
    <xf numFmtId="0" fontId="4" fillId="0" borderId="5" xfId="1" quotePrefix="1" applyFont="1" applyFill="1" applyBorder="1" applyAlignment="1">
      <alignment horizontal="center" vertical="center" wrapText="1"/>
    </xf>
    <xf numFmtId="16" fontId="5" fillId="4" borderId="1" xfId="1" applyNumberFormat="1" applyFont="1" applyFill="1" applyBorder="1" applyAlignment="1">
      <alignment horizontal="center" vertical="center" wrapText="1"/>
    </xf>
    <xf numFmtId="0" fontId="4" fillId="0" borderId="3" xfId="2" applyFont="1" applyFill="1" applyBorder="1" applyAlignment="1">
      <alignment horizontal="left" vertical="center" wrapText="1"/>
    </xf>
    <xf numFmtId="49" fontId="4" fillId="3" borderId="26" xfId="1" applyNumberFormat="1" applyFont="1" applyFill="1" applyBorder="1" applyAlignment="1">
      <alignment horizontal="center" vertical="center" wrapText="1"/>
    </xf>
    <xf numFmtId="0" fontId="4" fillId="0" borderId="27" xfId="2" applyFont="1" applyFill="1" applyBorder="1" applyAlignment="1">
      <alignment horizontal="left" vertical="center" wrapText="1"/>
    </xf>
    <xf numFmtId="0" fontId="4" fillId="0" borderId="0" xfId="1" applyFont="1" applyFill="1" applyBorder="1" applyAlignment="1">
      <alignment horizontal="center" vertical="center" wrapText="1"/>
    </xf>
    <xf numFmtId="10" fontId="4" fillId="0" borderId="28" xfId="1" quotePrefix="1" applyNumberFormat="1" applyFont="1" applyFill="1" applyBorder="1" applyAlignment="1">
      <alignment horizontal="center" vertical="center" wrapText="1"/>
    </xf>
    <xf numFmtId="0" fontId="4" fillId="0" borderId="29" xfId="2" applyFont="1" applyFill="1" applyBorder="1" applyAlignment="1">
      <alignment horizontal="left" vertical="center" wrapText="1"/>
    </xf>
    <xf numFmtId="0" fontId="4" fillId="0" borderId="30" xfId="1" applyFont="1" applyFill="1" applyBorder="1" applyAlignment="1">
      <alignment horizontal="center" vertical="center" wrapText="1"/>
    </xf>
    <xf numFmtId="10" fontId="4" fillId="0" borderId="11" xfId="1" quotePrefix="1" applyNumberFormat="1"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8" xfId="0" applyFont="1" applyFill="1" applyBorder="1" applyAlignment="1">
      <alignment horizontal="center" vertical="center"/>
    </xf>
    <xf numFmtId="0" fontId="9" fillId="0" borderId="19" xfId="0" applyFont="1" applyFill="1" applyBorder="1" applyAlignment="1">
      <alignment horizontal="center" vertical="center"/>
    </xf>
  </cellXfs>
  <cellStyles count="8">
    <cellStyle name="Normal" xfId="0" builtinId="0"/>
    <cellStyle name="Normal 2" xfId="3" xr:uid="{00000000-0005-0000-0000-000001000000}"/>
    <cellStyle name="Normal 3" xfId="4" xr:uid="{00000000-0005-0000-0000-000002000000}"/>
    <cellStyle name="Normal 4" xfId="5" xr:uid="{CEC0EDA5-F9BE-498F-959C-B2CDC12AC36E}"/>
    <cellStyle name="Normal 5" xfId="7" xr:uid="{22644972-5083-4635-BBA8-2FB628942FA7}"/>
    <cellStyle name="Normal_A-Prüfkriterien Verdichtereinheiten rev.1" xfId="1" xr:uid="{00000000-0005-0000-0000-000003000000}"/>
    <cellStyle name="Normal_A-Prüfkriterien Verdichtereinheiten rev.1 2" xfId="2" xr:uid="{00000000-0005-0000-0000-000004000000}"/>
    <cellStyle name="Percent" xfId="6" builtinId="5"/>
  </cellStyles>
  <dxfs count="0"/>
  <tableStyles count="0" defaultTableStyle="TableStyleMedium2" defaultPivotStyle="PivotStyleLight16"/>
  <colors>
    <mruColors>
      <color rgb="FFE33D0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489858</xdr:colOff>
      <xdr:row>1</xdr:row>
      <xdr:rowOff>258536</xdr:rowOff>
    </xdr:from>
    <xdr:to>
      <xdr:col>2</xdr:col>
      <xdr:colOff>1530794</xdr:colOff>
      <xdr:row>1</xdr:row>
      <xdr:rowOff>848098</xdr:rowOff>
    </xdr:to>
    <xdr:pic>
      <xdr:nvPicPr>
        <xdr:cNvPr id="2" name="Picture 1" descr="images1">
          <a:extLst>
            <a:ext uri="{FF2B5EF4-FFF2-40B4-BE49-F238E27FC236}">
              <a16:creationId xmlns:a16="http://schemas.microsoft.com/office/drawing/2014/main" id="{413E086A-A8E7-4039-A1E1-09B6AA0FAE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4787" y="476250"/>
          <a:ext cx="1666864" cy="589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14C51-9A15-424D-BFCF-D7AE8E5B5A1A}">
  <dimension ref="B1:F103"/>
  <sheetViews>
    <sheetView tabSelected="1" zoomScale="90" zoomScaleNormal="90" zoomScaleSheetLayoutView="85" workbookViewId="0">
      <selection activeCell="C99" sqref="C99"/>
    </sheetView>
  </sheetViews>
  <sheetFormatPr defaultColWidth="11.29296875" defaultRowHeight="14.35"/>
  <cols>
    <col min="1" max="1" width="3.703125" style="7" customWidth="1"/>
    <col min="2" max="2" width="9.29296875" style="7" customWidth="1"/>
    <col min="3" max="3" width="82.05859375" style="7" customWidth="1"/>
    <col min="4" max="4" width="51.29296875" style="8" customWidth="1"/>
    <col min="5" max="5" width="37.29296875" style="7" bestFit="1" customWidth="1"/>
    <col min="6" max="6" width="24.05859375" style="9" customWidth="1"/>
    <col min="7" max="16384" width="11.29296875" style="7"/>
  </cols>
  <sheetData>
    <row r="1" spans="2:6" ht="14.7" thickBot="1"/>
    <row r="2" spans="2:6" s="10" customFormat="1" ht="87.75" customHeight="1" thickBot="1">
      <c r="B2" s="85" t="s">
        <v>200</v>
      </c>
      <c r="C2" s="86"/>
      <c r="D2" s="86"/>
      <c r="E2" s="86"/>
      <c r="F2" s="87"/>
    </row>
    <row r="3" spans="2:6" s="14" customFormat="1" ht="35.200000000000003" customHeight="1" thickBot="1">
      <c r="B3" s="11" t="s">
        <v>93</v>
      </c>
      <c r="C3" s="12" t="s">
        <v>94</v>
      </c>
      <c r="D3" s="12" t="s">
        <v>95</v>
      </c>
      <c r="E3" s="12" t="s">
        <v>96</v>
      </c>
      <c r="F3" s="13" t="s">
        <v>97</v>
      </c>
    </row>
    <row r="4" spans="2:6" s="20" customFormat="1" ht="35.200000000000003" customHeight="1" thickBot="1">
      <c r="B4" s="15">
        <v>1</v>
      </c>
      <c r="C4" s="16" t="s">
        <v>98</v>
      </c>
      <c r="D4" s="17"/>
      <c r="E4" s="18"/>
      <c r="F4" s="19">
        <v>0</v>
      </c>
    </row>
    <row r="5" spans="2:6" s="26" customFormat="1" ht="35.200000000000003" customHeight="1" thickBot="1">
      <c r="B5" s="21" t="s">
        <v>0</v>
      </c>
      <c r="C5" s="22" t="s">
        <v>99</v>
      </c>
      <c r="D5" s="23"/>
      <c r="E5" s="24"/>
      <c r="F5" s="25"/>
    </row>
    <row r="6" spans="2:6" s="26" customFormat="1">
      <c r="B6" s="27" t="s">
        <v>1</v>
      </c>
      <c r="C6" s="28" t="s">
        <v>100</v>
      </c>
      <c r="D6" s="29" t="s">
        <v>110</v>
      </c>
      <c r="E6" s="30" t="s">
        <v>111</v>
      </c>
      <c r="F6" s="31" t="s">
        <v>78</v>
      </c>
    </row>
    <row r="7" spans="2:6">
      <c r="B7" s="2" t="s">
        <v>2</v>
      </c>
      <c r="C7" s="32" t="s">
        <v>101</v>
      </c>
      <c r="D7" s="33" t="s">
        <v>110</v>
      </c>
      <c r="E7" s="34" t="s">
        <v>111</v>
      </c>
      <c r="F7" s="31" t="s">
        <v>78</v>
      </c>
    </row>
    <row r="8" spans="2:6">
      <c r="B8" s="2" t="s">
        <v>3</v>
      </c>
      <c r="C8" s="32" t="s">
        <v>102</v>
      </c>
      <c r="D8" s="33" t="s">
        <v>110</v>
      </c>
      <c r="E8" s="34" t="s">
        <v>111</v>
      </c>
      <c r="F8" s="31" t="s">
        <v>78</v>
      </c>
    </row>
    <row r="9" spans="2:6">
      <c r="B9" s="2" t="s">
        <v>4</v>
      </c>
      <c r="C9" s="32" t="s">
        <v>103</v>
      </c>
      <c r="D9" s="33" t="s">
        <v>110</v>
      </c>
      <c r="E9" s="34" t="s">
        <v>111</v>
      </c>
      <c r="F9" s="31" t="s">
        <v>78</v>
      </c>
    </row>
    <row r="10" spans="2:6">
      <c r="B10" s="2" t="s">
        <v>5</v>
      </c>
      <c r="C10" s="32" t="s">
        <v>104</v>
      </c>
      <c r="D10" s="33" t="s">
        <v>110</v>
      </c>
      <c r="E10" s="34" t="s">
        <v>111</v>
      </c>
      <c r="F10" s="31" t="s">
        <v>78</v>
      </c>
    </row>
    <row r="11" spans="2:6">
      <c r="B11" s="2" t="s">
        <v>6</v>
      </c>
      <c r="C11" s="32" t="s">
        <v>105</v>
      </c>
      <c r="D11" s="33" t="s">
        <v>110</v>
      </c>
      <c r="E11" s="34" t="s">
        <v>111</v>
      </c>
      <c r="F11" s="31" t="s">
        <v>78</v>
      </c>
    </row>
    <row r="12" spans="2:6">
      <c r="B12" s="2" t="s">
        <v>7</v>
      </c>
      <c r="C12" s="32" t="s">
        <v>106</v>
      </c>
      <c r="D12" s="33" t="s">
        <v>110</v>
      </c>
      <c r="E12" s="34" t="s">
        <v>111</v>
      </c>
      <c r="F12" s="31" t="s">
        <v>78</v>
      </c>
    </row>
    <row r="13" spans="2:6" ht="86">
      <c r="B13" s="2" t="s">
        <v>8</v>
      </c>
      <c r="C13" s="32" t="s">
        <v>107</v>
      </c>
      <c r="D13" s="33" t="s">
        <v>112</v>
      </c>
      <c r="E13" s="34" t="s">
        <v>111</v>
      </c>
      <c r="F13" s="31" t="s">
        <v>78</v>
      </c>
    </row>
    <row r="14" spans="2:6">
      <c r="B14" s="2" t="s">
        <v>9</v>
      </c>
      <c r="C14" s="32" t="s">
        <v>108</v>
      </c>
      <c r="D14" s="33" t="s">
        <v>110</v>
      </c>
      <c r="E14" s="34" t="s">
        <v>111</v>
      </c>
      <c r="F14" s="31" t="s">
        <v>78</v>
      </c>
    </row>
    <row r="15" spans="2:6" ht="14.7" thickBot="1">
      <c r="B15" s="2" t="s">
        <v>10</v>
      </c>
      <c r="C15" s="32" t="s">
        <v>109</v>
      </c>
      <c r="D15" s="33" t="s">
        <v>110</v>
      </c>
      <c r="E15" s="34" t="s">
        <v>111</v>
      </c>
      <c r="F15" s="31" t="s">
        <v>78</v>
      </c>
    </row>
    <row r="16" spans="2:6" s="26" customFormat="1" ht="35.200000000000003" customHeight="1" thickBot="1">
      <c r="B16" s="35" t="s">
        <v>11</v>
      </c>
      <c r="C16" s="22" t="s">
        <v>113</v>
      </c>
      <c r="D16" s="36"/>
      <c r="E16" s="37"/>
      <c r="F16" s="38"/>
    </row>
    <row r="17" spans="2:6">
      <c r="B17" s="2" t="s">
        <v>12</v>
      </c>
      <c r="C17" s="32" t="s">
        <v>114</v>
      </c>
      <c r="D17" s="29" t="s">
        <v>110</v>
      </c>
      <c r="E17" s="30" t="s">
        <v>111</v>
      </c>
      <c r="F17" s="31" t="s">
        <v>78</v>
      </c>
    </row>
    <row r="18" spans="2:6">
      <c r="B18" s="2" t="s">
        <v>13</v>
      </c>
      <c r="C18" s="32" t="s">
        <v>115</v>
      </c>
      <c r="D18" s="33" t="s">
        <v>110</v>
      </c>
      <c r="E18" s="34" t="s">
        <v>111</v>
      </c>
      <c r="F18" s="31" t="s">
        <v>78</v>
      </c>
    </row>
    <row r="19" spans="2:6">
      <c r="B19" s="2" t="s">
        <v>14</v>
      </c>
      <c r="C19" s="32" t="s">
        <v>116</v>
      </c>
      <c r="D19" s="33" t="s">
        <v>110</v>
      </c>
      <c r="E19" s="34" t="s">
        <v>111</v>
      </c>
      <c r="F19" s="31" t="s">
        <v>78</v>
      </c>
    </row>
    <row r="20" spans="2:6">
      <c r="B20" s="2" t="s">
        <v>15</v>
      </c>
      <c r="C20" s="32" t="s">
        <v>117</v>
      </c>
      <c r="D20" s="33" t="s">
        <v>110</v>
      </c>
      <c r="E20" s="34" t="s">
        <v>111</v>
      </c>
      <c r="F20" s="31" t="s">
        <v>78</v>
      </c>
    </row>
    <row r="21" spans="2:6">
      <c r="B21" s="2" t="s">
        <v>16</v>
      </c>
      <c r="C21" s="32" t="s">
        <v>118</v>
      </c>
      <c r="D21" s="33" t="s">
        <v>110</v>
      </c>
      <c r="E21" s="34" t="s">
        <v>111</v>
      </c>
      <c r="F21" s="31" t="s">
        <v>78</v>
      </c>
    </row>
    <row r="22" spans="2:6" ht="14.7" thickBot="1">
      <c r="B22" s="2" t="s">
        <v>17</v>
      </c>
      <c r="C22" s="39" t="s">
        <v>120</v>
      </c>
      <c r="D22" s="33" t="s">
        <v>119</v>
      </c>
      <c r="E22" s="34" t="s">
        <v>111</v>
      </c>
      <c r="F22" s="31" t="s">
        <v>78</v>
      </c>
    </row>
    <row r="23" spans="2:6" s="26" customFormat="1" ht="35.200000000000003" customHeight="1" thickBot="1">
      <c r="B23" s="35" t="s">
        <v>18</v>
      </c>
      <c r="C23" s="22" t="s">
        <v>121</v>
      </c>
      <c r="D23" s="36"/>
      <c r="E23" s="37"/>
      <c r="F23" s="38"/>
    </row>
    <row r="24" spans="2:6" ht="31.5" customHeight="1" thickBot="1">
      <c r="B24" s="2" t="s">
        <v>19</v>
      </c>
      <c r="C24" s="32" t="s">
        <v>122</v>
      </c>
      <c r="D24" s="33" t="s">
        <v>110</v>
      </c>
      <c r="E24" s="58" t="s">
        <v>126</v>
      </c>
      <c r="F24" s="31" t="s">
        <v>78</v>
      </c>
    </row>
    <row r="25" spans="2:6" s="26" customFormat="1" ht="35.200000000000003" customHeight="1" thickBot="1">
      <c r="B25" s="35" t="s">
        <v>20</v>
      </c>
      <c r="C25" s="22" t="s">
        <v>123</v>
      </c>
      <c r="D25" s="36"/>
      <c r="E25" s="37"/>
      <c r="F25" s="38"/>
    </row>
    <row r="26" spans="2:6" ht="39.700000000000003" customHeight="1" thickBot="1">
      <c r="B26" s="40" t="s">
        <v>21</v>
      </c>
      <c r="C26" s="39" t="s">
        <v>124</v>
      </c>
      <c r="D26" s="33" t="s">
        <v>125</v>
      </c>
      <c r="E26" s="34" t="s">
        <v>127</v>
      </c>
      <c r="F26" s="31" t="s">
        <v>78</v>
      </c>
    </row>
    <row r="27" spans="2:6" s="26" customFormat="1" ht="35.200000000000003" customHeight="1" thickBot="1">
      <c r="B27" s="35" t="s">
        <v>22</v>
      </c>
      <c r="C27" s="22" t="s">
        <v>129</v>
      </c>
      <c r="D27" s="36"/>
      <c r="E27" s="37"/>
      <c r="F27" s="38"/>
    </row>
    <row r="28" spans="2:6" ht="14.7" thickBot="1">
      <c r="B28" s="2" t="s">
        <v>23</v>
      </c>
      <c r="C28" s="32" t="s">
        <v>128</v>
      </c>
      <c r="D28" s="33" t="s">
        <v>110</v>
      </c>
      <c r="E28" s="34" t="s">
        <v>111</v>
      </c>
      <c r="F28" s="31" t="s">
        <v>78</v>
      </c>
    </row>
    <row r="29" spans="2:6" ht="35.200000000000003" customHeight="1" thickBot="1">
      <c r="B29" s="21" t="s">
        <v>80</v>
      </c>
      <c r="C29" s="22" t="s">
        <v>130</v>
      </c>
      <c r="D29" s="36"/>
      <c r="E29" s="37"/>
      <c r="F29" s="38"/>
    </row>
    <row r="30" spans="2:6" ht="29" thickBot="1">
      <c r="B30" s="2" t="s">
        <v>84</v>
      </c>
      <c r="C30" s="45" t="s">
        <v>130</v>
      </c>
      <c r="D30" s="57" t="s">
        <v>201</v>
      </c>
      <c r="E30" s="1" t="s">
        <v>111</v>
      </c>
      <c r="F30" s="44" t="s">
        <v>78</v>
      </c>
    </row>
    <row r="31" spans="2:6" s="20" customFormat="1" ht="35.200000000000003" customHeight="1" thickBot="1">
      <c r="B31" s="15">
        <v>2</v>
      </c>
      <c r="C31" s="16" t="s">
        <v>131</v>
      </c>
      <c r="D31" s="17"/>
      <c r="E31" s="18"/>
      <c r="F31" s="19">
        <f>SUM(F32:F65)</f>
        <v>0.2</v>
      </c>
    </row>
    <row r="32" spans="2:6" s="26" customFormat="1" ht="35.200000000000003" customHeight="1" thickBot="1">
      <c r="B32" s="35" t="s">
        <v>24</v>
      </c>
      <c r="C32" s="22" t="s">
        <v>132</v>
      </c>
      <c r="D32" s="36"/>
      <c r="E32" s="37"/>
      <c r="F32" s="38"/>
    </row>
    <row r="33" spans="2:6">
      <c r="B33" s="2" t="s">
        <v>25</v>
      </c>
      <c r="C33" s="32" t="s">
        <v>133</v>
      </c>
      <c r="D33" s="29" t="s">
        <v>110</v>
      </c>
      <c r="E33" s="34" t="s">
        <v>111</v>
      </c>
      <c r="F33" s="31" t="s">
        <v>78</v>
      </c>
    </row>
    <row r="34" spans="2:6" ht="14.7" thickBot="1">
      <c r="B34" s="2" t="s">
        <v>26</v>
      </c>
      <c r="C34" s="32" t="s">
        <v>134</v>
      </c>
      <c r="D34" s="33" t="s">
        <v>110</v>
      </c>
      <c r="E34" s="34" t="s">
        <v>111</v>
      </c>
      <c r="F34" s="31" t="s">
        <v>78</v>
      </c>
    </row>
    <row r="35" spans="2:6" s="26" customFormat="1" ht="35.200000000000003" customHeight="1" thickBot="1">
      <c r="B35" s="35" t="s">
        <v>27</v>
      </c>
      <c r="C35" s="22" t="s">
        <v>135</v>
      </c>
      <c r="D35" s="36"/>
      <c r="E35" s="37"/>
      <c r="F35" s="38"/>
    </row>
    <row r="36" spans="2:6" ht="28.7">
      <c r="B36" s="2" t="s">
        <v>28</v>
      </c>
      <c r="C36" s="32" t="s">
        <v>136</v>
      </c>
      <c r="D36" s="33" t="s">
        <v>138</v>
      </c>
      <c r="E36" s="34" t="s">
        <v>111</v>
      </c>
      <c r="F36" s="31" t="s">
        <v>78</v>
      </c>
    </row>
    <row r="37" spans="2:6" ht="14.7" thickBot="1">
      <c r="B37" s="2" t="s">
        <v>29</v>
      </c>
      <c r="C37" s="32" t="s">
        <v>137</v>
      </c>
      <c r="D37" s="33" t="s">
        <v>110</v>
      </c>
      <c r="E37" s="34" t="s">
        <v>111</v>
      </c>
      <c r="F37" s="31" t="s">
        <v>78</v>
      </c>
    </row>
    <row r="38" spans="2:6" s="26" customFormat="1" ht="35.200000000000003" customHeight="1" thickBot="1">
      <c r="B38" s="35" t="s">
        <v>30</v>
      </c>
      <c r="C38" s="22" t="s">
        <v>140</v>
      </c>
      <c r="D38" s="36"/>
      <c r="E38" s="37"/>
      <c r="F38" s="38"/>
    </row>
    <row r="39" spans="2:6" ht="43">
      <c r="B39" s="40" t="s">
        <v>31</v>
      </c>
      <c r="C39" s="39" t="s">
        <v>139</v>
      </c>
      <c r="D39" s="33" t="s">
        <v>155</v>
      </c>
      <c r="E39" s="33" t="s">
        <v>111</v>
      </c>
      <c r="F39" s="46"/>
    </row>
    <row r="40" spans="2:6" s="9" customFormat="1" ht="57.35">
      <c r="B40" s="47" t="s">
        <v>32</v>
      </c>
      <c r="C40" s="39">
        <v>2022</v>
      </c>
      <c r="D40" s="33" t="s">
        <v>110</v>
      </c>
      <c r="E40" s="33" t="s">
        <v>79</v>
      </c>
      <c r="F40" s="59">
        <v>0.01</v>
      </c>
    </row>
    <row r="41" spans="2:6" s="9" customFormat="1" ht="57.35">
      <c r="B41" s="47" t="s">
        <v>33</v>
      </c>
      <c r="C41" s="39">
        <v>2023</v>
      </c>
      <c r="D41" s="33" t="s">
        <v>110</v>
      </c>
      <c r="E41" s="33" t="s">
        <v>79</v>
      </c>
      <c r="F41" s="59">
        <v>0.01</v>
      </c>
    </row>
    <row r="42" spans="2:6" s="9" customFormat="1" ht="57.35">
      <c r="B42" s="47" t="s">
        <v>34</v>
      </c>
      <c r="C42" s="39">
        <v>2024</v>
      </c>
      <c r="D42" s="33" t="s">
        <v>110</v>
      </c>
      <c r="E42" s="33" t="s">
        <v>79</v>
      </c>
      <c r="F42" s="59">
        <v>0.01</v>
      </c>
    </row>
    <row r="43" spans="2:6" s="9" customFormat="1">
      <c r="B43" s="40" t="s">
        <v>35</v>
      </c>
      <c r="C43" s="39" t="s">
        <v>141</v>
      </c>
      <c r="D43" s="33" t="s">
        <v>146</v>
      </c>
      <c r="E43" s="33"/>
      <c r="F43" s="60"/>
    </row>
    <row r="44" spans="2:6" s="9" customFormat="1" ht="49.5" customHeight="1">
      <c r="B44" s="47" t="s">
        <v>36</v>
      </c>
      <c r="C44" s="39">
        <v>2022</v>
      </c>
      <c r="D44" s="75" t="s">
        <v>142</v>
      </c>
      <c r="E44" s="33" t="s">
        <v>37</v>
      </c>
      <c r="F44" s="59">
        <v>0.01</v>
      </c>
    </row>
    <row r="45" spans="2:6" s="9" customFormat="1" ht="49.5" customHeight="1">
      <c r="B45" s="47" t="s">
        <v>38</v>
      </c>
      <c r="C45" s="39">
        <v>2023</v>
      </c>
      <c r="D45" s="75" t="s">
        <v>142</v>
      </c>
      <c r="E45" s="33" t="s">
        <v>37</v>
      </c>
      <c r="F45" s="59">
        <v>0.01</v>
      </c>
    </row>
    <row r="46" spans="2:6" s="9" customFormat="1" ht="49.5" customHeight="1">
      <c r="B46" s="47" t="s">
        <v>39</v>
      </c>
      <c r="C46" s="39">
        <v>2024</v>
      </c>
      <c r="D46" s="75" t="s">
        <v>142</v>
      </c>
      <c r="E46" s="33" t="s">
        <v>37</v>
      </c>
      <c r="F46" s="59">
        <v>0.01</v>
      </c>
    </row>
    <row r="47" spans="2:6" s="9" customFormat="1">
      <c r="B47" s="40" t="s">
        <v>40</v>
      </c>
      <c r="C47" s="39" t="s">
        <v>143</v>
      </c>
      <c r="D47" s="33" t="s">
        <v>146</v>
      </c>
      <c r="E47" s="33"/>
      <c r="F47" s="60"/>
    </row>
    <row r="48" spans="2:6" s="9" customFormat="1" ht="43">
      <c r="B48" s="47" t="s">
        <v>41</v>
      </c>
      <c r="C48" s="39">
        <v>2022</v>
      </c>
      <c r="D48" s="75" t="s">
        <v>144</v>
      </c>
      <c r="E48" s="33" t="s">
        <v>42</v>
      </c>
      <c r="F48" s="59">
        <v>0.01</v>
      </c>
    </row>
    <row r="49" spans="2:6" s="9" customFormat="1" ht="43">
      <c r="B49" s="47" t="s">
        <v>43</v>
      </c>
      <c r="C49" s="39">
        <v>2023</v>
      </c>
      <c r="D49" s="75" t="s">
        <v>144</v>
      </c>
      <c r="E49" s="33" t="s">
        <v>42</v>
      </c>
      <c r="F49" s="59">
        <v>0.01</v>
      </c>
    </row>
    <row r="50" spans="2:6" s="9" customFormat="1" ht="43">
      <c r="B50" s="47" t="s">
        <v>44</v>
      </c>
      <c r="C50" s="39">
        <v>2024</v>
      </c>
      <c r="D50" s="75" t="s">
        <v>144</v>
      </c>
      <c r="E50" s="33" t="s">
        <v>42</v>
      </c>
      <c r="F50" s="59">
        <v>0.01</v>
      </c>
    </row>
    <row r="51" spans="2:6" s="9" customFormat="1">
      <c r="B51" s="40" t="s">
        <v>45</v>
      </c>
      <c r="C51" s="39" t="s">
        <v>145</v>
      </c>
      <c r="D51" s="33" t="s">
        <v>146</v>
      </c>
      <c r="E51" s="33"/>
      <c r="F51" s="60"/>
    </row>
    <row r="52" spans="2:6" s="9" customFormat="1" ht="43">
      <c r="B52" s="47" t="s">
        <v>46</v>
      </c>
      <c r="C52" s="39">
        <v>2022</v>
      </c>
      <c r="D52" s="75" t="s">
        <v>147</v>
      </c>
      <c r="E52" s="33" t="s">
        <v>47</v>
      </c>
      <c r="F52" s="59">
        <v>0.01</v>
      </c>
    </row>
    <row r="53" spans="2:6" s="9" customFormat="1" ht="43">
      <c r="B53" s="47" t="s">
        <v>48</v>
      </c>
      <c r="C53" s="39">
        <v>2023</v>
      </c>
      <c r="D53" s="75" t="s">
        <v>147</v>
      </c>
      <c r="E53" s="33" t="s">
        <v>47</v>
      </c>
      <c r="F53" s="59">
        <v>0.01</v>
      </c>
    </row>
    <row r="54" spans="2:6" s="9" customFormat="1" ht="43">
      <c r="B54" s="47" t="s">
        <v>49</v>
      </c>
      <c r="C54" s="39">
        <v>2024</v>
      </c>
      <c r="D54" s="75" t="s">
        <v>147</v>
      </c>
      <c r="E54" s="33" t="s">
        <v>47</v>
      </c>
      <c r="F54" s="59">
        <v>0.01</v>
      </c>
    </row>
    <row r="55" spans="2:6" s="9" customFormat="1">
      <c r="B55" s="40" t="s">
        <v>50</v>
      </c>
      <c r="C55" s="39" t="s">
        <v>148</v>
      </c>
      <c r="D55" s="33" t="s">
        <v>146</v>
      </c>
      <c r="E55" s="33"/>
      <c r="F55" s="60"/>
    </row>
    <row r="56" spans="2:6" s="9" customFormat="1" ht="43">
      <c r="B56" s="47" t="s">
        <v>51</v>
      </c>
      <c r="C56" s="39">
        <v>2022</v>
      </c>
      <c r="D56" s="75" t="s">
        <v>149</v>
      </c>
      <c r="E56" s="33" t="s">
        <v>52</v>
      </c>
      <c r="F56" s="59">
        <v>0.01</v>
      </c>
    </row>
    <row r="57" spans="2:6" s="9" customFormat="1" ht="43">
      <c r="B57" s="47" t="s">
        <v>53</v>
      </c>
      <c r="C57" s="39">
        <v>2023</v>
      </c>
      <c r="D57" s="75" t="s">
        <v>149</v>
      </c>
      <c r="E57" s="33" t="s">
        <v>52</v>
      </c>
      <c r="F57" s="59">
        <v>0.01</v>
      </c>
    </row>
    <row r="58" spans="2:6" s="9" customFormat="1" ht="43">
      <c r="B58" s="47" t="s">
        <v>54</v>
      </c>
      <c r="C58" s="39">
        <v>2024</v>
      </c>
      <c r="D58" s="75" t="s">
        <v>149</v>
      </c>
      <c r="E58" s="33" t="s">
        <v>52</v>
      </c>
      <c r="F58" s="59">
        <v>0.01</v>
      </c>
    </row>
    <row r="59" spans="2:6" s="9" customFormat="1">
      <c r="B59" s="40" t="s">
        <v>55</v>
      </c>
      <c r="C59" s="39" t="s">
        <v>150</v>
      </c>
      <c r="D59" s="33" t="s">
        <v>146</v>
      </c>
      <c r="E59" s="33"/>
      <c r="F59" s="60"/>
    </row>
    <row r="60" spans="2:6" s="9" customFormat="1" ht="43">
      <c r="B60" s="47" t="s">
        <v>56</v>
      </c>
      <c r="C60" s="39">
        <v>2022</v>
      </c>
      <c r="D60" s="75" t="s">
        <v>151</v>
      </c>
      <c r="E60" s="33" t="s">
        <v>57</v>
      </c>
      <c r="F60" s="59">
        <v>0.01</v>
      </c>
    </row>
    <row r="61" spans="2:6" s="9" customFormat="1" ht="43">
      <c r="B61" s="47" t="s">
        <v>58</v>
      </c>
      <c r="C61" s="39">
        <v>2023</v>
      </c>
      <c r="D61" s="75" t="s">
        <v>151</v>
      </c>
      <c r="E61" s="33" t="s">
        <v>57</v>
      </c>
      <c r="F61" s="59">
        <v>0.01</v>
      </c>
    </row>
    <row r="62" spans="2:6" s="9" customFormat="1" ht="43.35" thickBot="1">
      <c r="B62" s="47" t="s">
        <v>59</v>
      </c>
      <c r="C62" s="39">
        <v>2024</v>
      </c>
      <c r="D62" s="75" t="s">
        <v>151</v>
      </c>
      <c r="E62" s="33" t="s">
        <v>57</v>
      </c>
      <c r="F62" s="59">
        <v>0.01</v>
      </c>
    </row>
    <row r="63" spans="2:6" s="26" customFormat="1" ht="165.75" customHeight="1" thickBot="1">
      <c r="B63" s="35" t="s">
        <v>60</v>
      </c>
      <c r="C63" s="48" t="s">
        <v>202</v>
      </c>
      <c r="D63" s="49" t="s">
        <v>152</v>
      </c>
      <c r="E63" s="49" t="s">
        <v>153</v>
      </c>
      <c r="F63" s="61">
        <v>0.02</v>
      </c>
    </row>
    <row r="64" spans="2:6" s="26" customFormat="1" ht="35.200000000000003" customHeight="1" thickBot="1">
      <c r="B64" s="35" t="s">
        <v>61</v>
      </c>
      <c r="C64" s="22" t="s">
        <v>156</v>
      </c>
      <c r="D64" s="36"/>
      <c r="E64" s="37"/>
      <c r="F64" s="38"/>
    </row>
    <row r="65" spans="2:6" ht="106" customHeight="1" thickBot="1">
      <c r="B65" s="2" t="s">
        <v>62</v>
      </c>
      <c r="C65" s="32" t="s">
        <v>154</v>
      </c>
      <c r="D65" s="33" t="s">
        <v>138</v>
      </c>
      <c r="E65" s="34" t="s">
        <v>157</v>
      </c>
      <c r="F65" s="62" t="s">
        <v>78</v>
      </c>
    </row>
    <row r="66" spans="2:6" s="20" customFormat="1" ht="35.200000000000003" customHeight="1" thickBot="1">
      <c r="B66" s="15">
        <v>3</v>
      </c>
      <c r="C66" s="16" t="s">
        <v>193</v>
      </c>
      <c r="D66" s="17"/>
      <c r="E66" s="18"/>
      <c r="F66" s="50">
        <f>SUM(F67:F75)</f>
        <v>2.5000000000000001E-2</v>
      </c>
    </row>
    <row r="67" spans="2:6" s="26" customFormat="1" ht="35.200000000000003" customHeight="1" thickBot="1">
      <c r="B67" s="35" t="s">
        <v>63</v>
      </c>
      <c r="C67" s="48" t="s">
        <v>158</v>
      </c>
      <c r="D67" s="49" t="s">
        <v>203</v>
      </c>
      <c r="E67" s="49"/>
      <c r="F67" s="51"/>
    </row>
    <row r="68" spans="2:6" ht="16.5" customHeight="1">
      <c r="B68" s="2" t="s">
        <v>64</v>
      </c>
      <c r="C68" s="32" t="s">
        <v>159</v>
      </c>
      <c r="D68" s="33" t="s">
        <v>110</v>
      </c>
      <c r="E68" s="30" t="s">
        <v>111</v>
      </c>
      <c r="F68" s="60" t="s">
        <v>78</v>
      </c>
    </row>
    <row r="69" spans="2:6">
      <c r="B69" s="2" t="s">
        <v>65</v>
      </c>
      <c r="C69" s="32" t="s">
        <v>160</v>
      </c>
      <c r="D69" s="33" t="s">
        <v>110</v>
      </c>
      <c r="E69" s="30" t="s">
        <v>111</v>
      </c>
      <c r="F69" s="60" t="s">
        <v>78</v>
      </c>
    </row>
    <row r="70" spans="2:6" ht="28.7">
      <c r="B70" s="2" t="s">
        <v>66</v>
      </c>
      <c r="C70" s="32" t="s">
        <v>161</v>
      </c>
      <c r="D70" s="33" t="s">
        <v>110</v>
      </c>
      <c r="E70" s="30" t="s">
        <v>111</v>
      </c>
      <c r="F70" s="60" t="s">
        <v>78</v>
      </c>
    </row>
    <row r="71" spans="2:6" ht="43">
      <c r="B71" s="2" t="s">
        <v>67</v>
      </c>
      <c r="C71" s="32" t="s">
        <v>162</v>
      </c>
      <c r="D71" s="33" t="s">
        <v>110</v>
      </c>
      <c r="E71" s="30" t="s">
        <v>111</v>
      </c>
      <c r="F71" s="60" t="s">
        <v>78</v>
      </c>
    </row>
    <row r="72" spans="2:6" ht="43.35" thickBot="1">
      <c r="B72" s="2" t="s">
        <v>68</v>
      </c>
      <c r="C72" s="32" t="s">
        <v>163</v>
      </c>
      <c r="D72" s="33" t="s">
        <v>164</v>
      </c>
      <c r="E72" s="30" t="s">
        <v>165</v>
      </c>
      <c r="F72" s="60">
        <v>2.5000000000000001E-2</v>
      </c>
    </row>
    <row r="73" spans="2:6" s="26" customFormat="1" ht="35.200000000000003" customHeight="1" thickBot="1">
      <c r="B73" s="76">
        <v>46056</v>
      </c>
      <c r="C73" s="22" t="s">
        <v>167</v>
      </c>
      <c r="D73" s="36"/>
      <c r="E73" s="37"/>
      <c r="F73" s="50"/>
    </row>
    <row r="74" spans="2:6" ht="131.44999999999999" customHeight="1">
      <c r="B74" s="52" t="s">
        <v>194</v>
      </c>
      <c r="C74" s="53" t="s">
        <v>168</v>
      </c>
      <c r="D74" s="54" t="s">
        <v>169</v>
      </c>
      <c r="E74" s="58" t="s">
        <v>126</v>
      </c>
      <c r="F74" s="63" t="s">
        <v>78</v>
      </c>
    </row>
    <row r="75" spans="2:6" ht="29" thickBot="1">
      <c r="B75" s="41" t="s">
        <v>81</v>
      </c>
      <c r="C75" s="42" t="s">
        <v>170</v>
      </c>
      <c r="D75" s="43" t="s">
        <v>204</v>
      </c>
      <c r="E75" s="1" t="s">
        <v>111</v>
      </c>
      <c r="F75" s="55" t="s">
        <v>78</v>
      </c>
    </row>
    <row r="76" spans="2:6" s="20" customFormat="1" ht="35.200000000000003" customHeight="1" thickBot="1">
      <c r="B76" s="15">
        <v>4</v>
      </c>
      <c r="C76" s="16" t="s">
        <v>171</v>
      </c>
      <c r="D76" s="17"/>
      <c r="E76" s="18"/>
      <c r="F76" s="50">
        <f>SUM(F77:F81)</f>
        <v>0.2</v>
      </c>
    </row>
    <row r="77" spans="2:6" ht="28.7">
      <c r="B77" s="2" t="s">
        <v>69</v>
      </c>
      <c r="C77" s="32" t="s">
        <v>172</v>
      </c>
      <c r="D77" s="33" t="s">
        <v>166</v>
      </c>
      <c r="E77" s="30" t="s">
        <v>111</v>
      </c>
      <c r="F77" s="31" t="s">
        <v>78</v>
      </c>
    </row>
    <row r="78" spans="2:6" ht="28.7">
      <c r="B78" s="2" t="s">
        <v>70</v>
      </c>
      <c r="C78" s="32" t="s">
        <v>173</v>
      </c>
      <c r="D78" s="33" t="s">
        <v>166</v>
      </c>
      <c r="E78" s="30" t="s">
        <v>111</v>
      </c>
      <c r="F78" s="31" t="s">
        <v>78</v>
      </c>
    </row>
    <row r="79" spans="2:6" ht="28.7">
      <c r="B79" s="2" t="s">
        <v>71</v>
      </c>
      <c r="C79" s="32" t="s">
        <v>174</v>
      </c>
      <c r="D79" s="33" t="s">
        <v>166</v>
      </c>
      <c r="E79" s="30" t="s">
        <v>111</v>
      </c>
      <c r="F79" s="31" t="s">
        <v>78</v>
      </c>
    </row>
    <row r="80" spans="2:6" ht="93" customHeight="1">
      <c r="B80" s="2" t="s">
        <v>72</v>
      </c>
      <c r="C80" s="32" t="s">
        <v>175</v>
      </c>
      <c r="D80" s="33" t="s">
        <v>205</v>
      </c>
      <c r="E80" s="29" t="s">
        <v>178</v>
      </c>
      <c r="F80" s="64">
        <v>0.1</v>
      </c>
    </row>
    <row r="81" spans="2:6" ht="92.25" customHeight="1" thickBot="1">
      <c r="B81" s="2" t="s">
        <v>73</v>
      </c>
      <c r="C81" s="32" t="s">
        <v>176</v>
      </c>
      <c r="D81" s="33" t="s">
        <v>206</v>
      </c>
      <c r="E81" s="29" t="s">
        <v>178</v>
      </c>
      <c r="F81" s="64">
        <v>0.1</v>
      </c>
    </row>
    <row r="82" spans="2:6" s="20" customFormat="1" ht="35.200000000000003" customHeight="1" thickBot="1">
      <c r="B82" s="15">
        <v>5</v>
      </c>
      <c r="C82" s="16" t="s">
        <v>177</v>
      </c>
      <c r="D82" s="17"/>
      <c r="E82" s="18"/>
      <c r="F82" s="50">
        <f>SUM(F83:F86)</f>
        <v>0.3</v>
      </c>
    </row>
    <row r="83" spans="2:6" ht="71.7">
      <c r="B83" s="52" t="s">
        <v>74</v>
      </c>
      <c r="C83" s="56" t="s">
        <v>216</v>
      </c>
      <c r="D83" s="54" t="s">
        <v>166</v>
      </c>
      <c r="E83" s="29" t="s">
        <v>178</v>
      </c>
      <c r="F83" s="65">
        <v>0.15</v>
      </c>
    </row>
    <row r="84" spans="2:6" ht="71.7">
      <c r="B84" s="2" t="s">
        <v>82</v>
      </c>
      <c r="C84" s="4" t="s">
        <v>179</v>
      </c>
      <c r="D84" s="33" t="s">
        <v>166</v>
      </c>
      <c r="E84" s="34" t="s">
        <v>178</v>
      </c>
      <c r="F84" s="3">
        <v>0.1</v>
      </c>
    </row>
    <row r="85" spans="2:6" ht="28.7">
      <c r="B85" s="2" t="s">
        <v>83</v>
      </c>
      <c r="C85" s="77" t="s">
        <v>214</v>
      </c>
      <c r="D85" s="33" t="s">
        <v>166</v>
      </c>
      <c r="E85" s="33" t="s">
        <v>215</v>
      </c>
      <c r="F85" s="3">
        <v>0.05</v>
      </c>
    </row>
    <row r="86" spans="2:6" ht="39.75" customHeight="1" thickBot="1">
      <c r="B86" s="2" t="s">
        <v>213</v>
      </c>
      <c r="C86" s="4" t="s">
        <v>192</v>
      </c>
      <c r="D86" s="33" t="s">
        <v>195</v>
      </c>
      <c r="E86" s="34" t="s">
        <v>111</v>
      </c>
      <c r="F86" s="3" t="s">
        <v>78</v>
      </c>
    </row>
    <row r="87" spans="2:6" s="20" customFormat="1" ht="35.200000000000003" customHeight="1" thickBot="1">
      <c r="B87" s="15">
        <v>6</v>
      </c>
      <c r="C87" s="16" t="s">
        <v>180</v>
      </c>
      <c r="D87" s="17"/>
      <c r="E87" s="18"/>
      <c r="F87" s="50">
        <f>SUM(F88:F97)</f>
        <v>0.27499999999999997</v>
      </c>
    </row>
    <row r="88" spans="2:6" s="20" customFormat="1" ht="35.200000000000003" customHeight="1" thickBot="1">
      <c r="B88" s="21" t="s">
        <v>75</v>
      </c>
      <c r="C88" s="22" t="s">
        <v>181</v>
      </c>
      <c r="D88" s="36"/>
      <c r="E88" s="37"/>
      <c r="F88" s="50"/>
    </row>
    <row r="89" spans="2:6" ht="71.7">
      <c r="B89" s="52" t="s">
        <v>86</v>
      </c>
      <c r="C89" s="56" t="s">
        <v>212</v>
      </c>
      <c r="D89" s="54" t="s">
        <v>110</v>
      </c>
      <c r="E89" s="33" t="s">
        <v>196</v>
      </c>
      <c r="F89" s="65">
        <v>7.4999999999999997E-2</v>
      </c>
    </row>
    <row r="90" spans="2:6" ht="43">
      <c r="B90" s="2" t="s">
        <v>87</v>
      </c>
      <c r="C90" s="4" t="s">
        <v>208</v>
      </c>
      <c r="D90" s="33" t="s">
        <v>182</v>
      </c>
      <c r="E90" s="33" t="s">
        <v>183</v>
      </c>
      <c r="F90" s="3">
        <v>0.05</v>
      </c>
    </row>
    <row r="91" spans="2:6" ht="43">
      <c r="B91" s="72" t="s">
        <v>88</v>
      </c>
      <c r="C91" s="4" t="s">
        <v>209</v>
      </c>
      <c r="D91" s="33" t="s">
        <v>184</v>
      </c>
      <c r="E91" s="33" t="s">
        <v>185</v>
      </c>
      <c r="F91" s="74">
        <v>0.05</v>
      </c>
    </row>
    <row r="92" spans="2:6" ht="29" thickBot="1">
      <c r="B92" s="72" t="s">
        <v>89</v>
      </c>
      <c r="C92" s="4" t="s">
        <v>197</v>
      </c>
      <c r="D92" s="33" t="s">
        <v>198</v>
      </c>
      <c r="E92" s="33" t="s">
        <v>111</v>
      </c>
      <c r="F92" s="74" t="s">
        <v>78</v>
      </c>
    </row>
    <row r="93" spans="2:6" s="20" customFormat="1" ht="35.200000000000003" customHeight="1" thickBot="1">
      <c r="B93" s="21" t="s">
        <v>76</v>
      </c>
      <c r="C93" s="22" t="s">
        <v>186</v>
      </c>
      <c r="D93" s="36"/>
      <c r="E93" s="37"/>
      <c r="F93" s="50"/>
    </row>
    <row r="94" spans="2:6" ht="57.35">
      <c r="B94" s="72" t="s">
        <v>90</v>
      </c>
      <c r="C94" s="73" t="s">
        <v>210</v>
      </c>
      <c r="D94" s="33" t="s">
        <v>182</v>
      </c>
      <c r="E94" s="33" t="s">
        <v>183</v>
      </c>
      <c r="F94" s="74">
        <v>0.05</v>
      </c>
    </row>
    <row r="95" spans="2:6" ht="29" thickBot="1">
      <c r="B95" s="72" t="s">
        <v>91</v>
      </c>
      <c r="C95" s="4" t="s">
        <v>217</v>
      </c>
      <c r="D95" s="33" t="s">
        <v>199</v>
      </c>
      <c r="E95" s="33" t="s">
        <v>111</v>
      </c>
      <c r="F95" s="74" t="s">
        <v>78</v>
      </c>
    </row>
    <row r="96" spans="2:6" s="20" customFormat="1" ht="35.200000000000003" customHeight="1" thickBot="1">
      <c r="B96" s="21" t="s">
        <v>85</v>
      </c>
      <c r="C96" s="22" t="s">
        <v>187</v>
      </c>
      <c r="D96" s="36"/>
      <c r="E96" s="37"/>
      <c r="F96" s="50"/>
    </row>
    <row r="97" spans="2:6" ht="57.35">
      <c r="B97" s="52" t="s">
        <v>92</v>
      </c>
      <c r="C97" s="56" t="s">
        <v>211</v>
      </c>
      <c r="D97" s="54" t="s">
        <v>182</v>
      </c>
      <c r="E97" s="54" t="s">
        <v>183</v>
      </c>
      <c r="F97" s="65">
        <v>0.05</v>
      </c>
    </row>
    <row r="98" spans="2:6">
      <c r="B98" s="78" t="s">
        <v>218</v>
      </c>
      <c r="C98" s="79" t="s">
        <v>220</v>
      </c>
      <c r="D98" s="80" t="s">
        <v>110</v>
      </c>
      <c r="E98" s="80" t="s">
        <v>111</v>
      </c>
      <c r="F98" s="81" t="s">
        <v>78</v>
      </c>
    </row>
    <row r="99" spans="2:6" ht="29" thickBot="1">
      <c r="B99" s="41" t="s">
        <v>219</v>
      </c>
      <c r="C99" s="82" t="s">
        <v>221</v>
      </c>
      <c r="D99" s="83" t="s">
        <v>110</v>
      </c>
      <c r="E99" s="83" t="s">
        <v>111</v>
      </c>
      <c r="F99" s="84" t="s">
        <v>78</v>
      </c>
    </row>
    <row r="100" spans="2:6" s="20" customFormat="1" ht="56.25" customHeight="1" thickBot="1">
      <c r="B100" s="15">
        <v>7</v>
      </c>
      <c r="C100" s="16" t="s">
        <v>188</v>
      </c>
      <c r="D100" s="17"/>
      <c r="E100" s="18"/>
      <c r="F100" s="50">
        <f>SUM(F101)</f>
        <v>0.05</v>
      </c>
    </row>
    <row r="101" spans="2:6" ht="100.45" customHeight="1" thickBot="1">
      <c r="B101" s="41" t="s">
        <v>77</v>
      </c>
      <c r="C101" s="42" t="s">
        <v>189</v>
      </c>
      <c r="D101" s="43" t="s">
        <v>207</v>
      </c>
      <c r="E101" s="43" t="s">
        <v>190</v>
      </c>
      <c r="F101" s="66">
        <v>0.05</v>
      </c>
    </row>
    <row r="102" spans="2:6" s="70" customFormat="1" ht="5.2" customHeight="1" thickBot="1">
      <c r="B102" s="67"/>
      <c r="C102" s="67"/>
      <c r="D102" s="68"/>
      <c r="E102" s="67"/>
      <c r="F102" s="69"/>
    </row>
    <row r="103" spans="2:6" s="70" customFormat="1" ht="15.7" thickTop="1">
      <c r="D103" s="71"/>
      <c r="E103" s="5" t="s">
        <v>191</v>
      </c>
      <c r="F103" s="6">
        <f>+F4+F31+F66+F76+F82+F87+F100</f>
        <v>1.05</v>
      </c>
    </row>
  </sheetData>
  <mergeCells count="1">
    <mergeCell ref="B2:F2"/>
  </mergeCells>
  <printOptions horizontalCentered="1"/>
  <pageMargins left="0.70866141732283472" right="0.70866141732283472" top="0.74803149606299213" bottom="0.74803149606299213" header="0.31496062992125984" footer="0.31496062992125984"/>
  <pageSetup paperSize="9" scale="13" orientation="portrait" r:id="rId1"/>
  <headerFooter>
    <oddFooter>Page &amp;P of &amp;N</oddFooter>
  </headerFooter>
  <rowBreaks count="2" manualBreakCount="2">
    <brk id="46" max="26" man="1"/>
    <brk id="75" max="26" man="1"/>
  </rowBreaks>
  <ignoredErrors>
    <ignoredError sqref="B6:B15 B30:B47 B65 B75 B59 B51 B55 B68:B72 B89:B92 B94:B95 B97 B16:B28 B98:B99"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itus xmlns="http://schemas.titus.com/TitusProperties/">
  <TitusGUID xmlns="">fed0109f-3285-4926-870c-0f3093de190e</TitusGUID>
  <TitusMetadata xmlns="">eyJucyI6Imh0dHBzOlwvXC90YW5hcC5jb20iLCJwcm9wcyI6W3sibiI6IkNsYXNzaWZpY2F0aW9uIiwidmFscyI6W3sidmFsdWUiOiJHLTZhNTM0YWI4In1dfSx7Im4iOiJLVktLIiwidmFscyI6W119XX0=</TitusMetadata>
</titus>
</file>

<file path=customXml/itemProps1.xml><?xml version="1.0" encoding="utf-8"?>
<ds:datastoreItem xmlns:ds="http://schemas.openxmlformats.org/officeDocument/2006/customXml" ds:itemID="{BBA63BA9-9EE0-425C-9BB2-CB085DE605FE}">
  <ds:schemaRefs>
    <ds:schemaRef ds:uri="http://schemas.titus.com/Titus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Soru Belgesi </vt:lpstr>
      <vt:lpstr>'Soru Belgesi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Özlem Kaya</dc:creator>
  <cp:keywords>G-6a534ab8</cp:keywords>
  <cp:lastModifiedBy>Ahmet HASTURK</cp:lastModifiedBy>
  <cp:lastPrinted>2025-05-06T13:39:05Z</cp:lastPrinted>
  <dcterms:created xsi:type="dcterms:W3CDTF">2013-11-28T13:03:23Z</dcterms:created>
  <dcterms:modified xsi:type="dcterms:W3CDTF">2026-04-06T09:38:19Z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fed0109f-3285-4926-870c-0f3093de190e</vt:lpwstr>
  </property>
  <property fmtid="{D5CDD505-2E9C-101B-9397-08002B2CF9AE}" pid="3" name="Classification">
    <vt:lpwstr>G-6a534ab8</vt:lpwstr>
  </property>
</Properties>
</file>